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martina_kuesthardt_giz_de/Documents/Desktop/WB 10021377/"/>
    </mc:Choice>
  </mc:AlternateContent>
  <xr:revisionPtr revIDLastSave="0" documentId="8_{A1F1B669-8311-41AA-A9C0-5D34601A08B6}"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s="1"/>
  <c r="F40" i="4"/>
  <c r="F79" i="4"/>
  <c r="F55" i="4"/>
  <c r="F22" i="4"/>
  <c r="F55" i="1"/>
  <c r="E19" i="6" s="1"/>
  <c r="F22" i="1"/>
  <c r="F40" i="1"/>
  <c r="F79" i="1"/>
  <c r="F99" i="1"/>
  <c r="E29" i="6" l="1"/>
  <c r="E25" i="6"/>
  <c r="E11" i="6"/>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<sst xmlns="http://schemas.openxmlformats.org/spreadsheetml/2006/main" count="364" uniqueCount="100">
  <si>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</si>
  <si>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</si>
  <si>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</si>
  <si>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</si>
  <si>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</si>
  <si>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</si>
  <si>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</si>
  <si>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</si>
  <si>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</si>
  <si>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</si>
  <si>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</si>
  <si>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</si>
  <si>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</si>
  <si>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</si>
  <si>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</si>
  <si>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</si>
  <si>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</si>
  <si>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</si>
  <si>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</si>
  <si>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</si>
  <si>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</si>
  <si>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</si>
  <si>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</si>
  <si>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</si>
  <si>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</si>
  <si>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</si>
  <si>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</si>
  <si>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</si>
  <si>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</si>
  <si>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</si>
  <si>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</si>
  <si>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</si>
  <si>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</si>
  <si>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</si>
  <si>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</si>
  <si>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</si>
  <si>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</si>
  <si>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</si>
  <si>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</si>
  <si>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</si>
  <si>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</si>
  <si>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</si>
  <si>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</si>
  <si>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</si>
  <si>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</si>
  <si>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</si>
  <si>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</si>
  <si>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</si>
  <si>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</si>
  <si>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</si>
  <si>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</si>
  <si>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</si>
  <si>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</si>
  <si>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</si>
  <si>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</si>
  <si>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</si>
  <si>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</si>
  <si>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</si>
  <si>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</si>
  <si>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</si>
  <si>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</si>
  <si>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</si>
  <si>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</si>
  <si>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</si>
  <si>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</si>
  <si>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</si>
  <si>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</si>
  <si>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</si>
  <si>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</si>
  <si>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</si>
  <si>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</si>
  <si>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</si>
  <si>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</si>
  <si>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</si>
  <si>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</si>
  <si>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</si>
  <si>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</si>
  <si>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</si>
  <si>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</si>
  <si>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</si>
  <si>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</si>
  <si>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</si>
  <si>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</si>
  <si>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</si>
  <si>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</si>
  <si>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</si>
  <si>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</si>
  <si>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</si>
  <si>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</si>
  <si>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</si>
  <si>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</si>
  <si>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</si>
  <si>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</si>
  <si>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</si>
  <si>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</si>
  <si>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</si>
  <si>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</si>
  <si>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Study Tour</t>
  </si>
  <si>
    <t>Forest Experts Programme</t>
  </si>
  <si>
    <t>See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</si>
</sst>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16511</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84" sqref="E84"/>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v>
      </c>
      <c r="E28" s="50"/>
      <c r="F28" s="51">
        <f>D28*E28</f>
        <v>0</v>
      </c>
      <c r="G28" s="12"/>
    </row>
    <row r="29" spans="1:14" x14ac:dyDescent="0.2">
      <c r="A29" s="12" t="s">
        <v>14</v>
      </c>
      <c r="B29" s="22" t="str">
        <f>IFERROR(VLOOKUP(A29,'List of key experts'!$B$12:$D$35,3,0)&amp;" "&amp;VLOOKUP(A29,'List of key experts'!$B$12:$D$35,2,0),"N.N.")</f>
        <v xml:space="preserve">  </v>
      </c>
      <c r="C29" s="8" t="s">
        <v>13</v>
      </c>
      <c r="D29" s="10">
        <v>10</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hidden="1" x14ac:dyDescent="0.2">
      <c r="A58" s="5" t="s">
        <v>20</v>
      </c>
      <c r="B58" s="5"/>
      <c r="C58" s="5"/>
      <c r="D58" s="5"/>
      <c r="E58" s="5"/>
      <c r="F58" s="5"/>
      <c r="G58" s="5"/>
    </row>
    <row r="59" spans="1:8" ht="4.2" hidden="1" customHeight="1" x14ac:dyDescent="0.2">
      <c r="A59" s="44"/>
      <c r="B59" s="38"/>
      <c r="C59" s="38"/>
      <c r="D59" s="38"/>
      <c r="E59" s="38"/>
      <c r="F59" s="38"/>
      <c r="G59" s="38"/>
      <c r="H59" s="38"/>
    </row>
    <row r="60" spans="1:8" hidden="1" x14ac:dyDescent="0.2">
      <c r="A60" s="111" t="s">
        <v>93</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04" t="s">
        <v>85</v>
      </c>
      <c r="B62" s="104"/>
      <c r="C62" s="104"/>
      <c r="D62" s="104"/>
      <c r="E62" s="104"/>
      <c r="F62" s="104"/>
      <c r="G62" s="104"/>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48</v>
      </c>
      <c r="D64" s="10"/>
      <c r="E64" s="50"/>
      <c r="F64" s="51">
        <f>D64*E64</f>
        <v>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hidden="1" customHeight="1" outlineLevel="1" x14ac:dyDescent="0.2">
      <c r="A67" s="47" t="s">
        <v>74</v>
      </c>
      <c r="B67" s="48"/>
      <c r="C67" s="46" t="s">
        <v>48</v>
      </c>
      <c r="D67" s="10"/>
      <c r="E67" s="50"/>
      <c r="F67" s="51">
        <f t="shared" si="7"/>
        <v>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hidden="1" customHeight="1" outlineLevel="1" x14ac:dyDescent="0.2">
      <c r="C78" s="9"/>
    </row>
    <row r="79" spans="1:7" ht="12" hidden="1" collapsed="1" x14ac:dyDescent="0.2">
      <c r="A79" s="6" t="s">
        <v>15</v>
      </c>
      <c r="B79" s="6"/>
      <c r="C79" s="6"/>
      <c r="D79" s="6"/>
      <c r="E79" s="6"/>
      <c r="F79" s="52">
        <f>SUM(F64:F78)</f>
        <v>0</v>
      </c>
      <c r="G79" s="6"/>
    </row>
    <row r="80" spans="1:7" s="16" customFormat="1" ht="7.8" hidden="1"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48</v>
      </c>
      <c r="D85" s="10">
        <v>1</v>
      </c>
      <c r="E85" s="50">
        <v>4250</v>
      </c>
      <c r="F85" s="51">
        <f>D85*E85</f>
        <v>4250</v>
      </c>
      <c r="G85" s="12" t="s">
        <v>99</v>
      </c>
    </row>
    <row r="86" spans="1:7" hidden="1" outlineLevel="1" x14ac:dyDescent="0.2">
      <c r="A86" s="12" t="s">
        <v>63</v>
      </c>
      <c r="B86" s="7"/>
      <c r="C86" s="12" t="s">
        <v>25</v>
      </c>
      <c r="D86" s="10"/>
      <c r="E86" s="50"/>
      <c r="F86" s="51">
        <f t="shared" ref="F86:F89" si="10">D86*E86</f>
        <v>0</v>
      </c>
      <c r="G86" s="12"/>
    </row>
    <row r="87" spans="1:7" outlineLevel="1" x14ac:dyDescent="0.2">
      <c r="A87" s="12" t="s">
        <v>55</v>
      </c>
      <c r="B87" s="7"/>
      <c r="C87" s="12" t="s">
        <v>48</v>
      </c>
      <c r="D87" s="10">
        <v>1</v>
      </c>
      <c r="E87" s="50">
        <v>25000</v>
      </c>
      <c r="F87" s="51">
        <f t="shared" si="10"/>
        <v>25000</v>
      </c>
      <c r="G87" s="12" t="s">
        <v>97</v>
      </c>
    </row>
    <row r="88" spans="1:7" outlineLevel="1" x14ac:dyDescent="0.2">
      <c r="A88" s="12" t="s">
        <v>55</v>
      </c>
      <c r="B88" s="7"/>
      <c r="C88" s="12" t="s">
        <v>48</v>
      </c>
      <c r="D88" s="10">
        <v>2</v>
      </c>
      <c r="E88" s="50">
        <v>6000</v>
      </c>
      <c r="F88" s="51">
        <f>D88*E88</f>
        <v>12000</v>
      </c>
      <c r="G88" s="12" t="s">
        <v>98</v>
      </c>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5000</v>
      </c>
      <c r="F90" s="51">
        <f>D90*E90</f>
        <v>5000</v>
      </c>
      <c r="G90" s="12"/>
    </row>
    <row r="91" spans="1:7" ht="11.4" customHeight="1" outlineLevel="1" x14ac:dyDescent="0.2">
      <c r="A91" s="45" t="s">
        <v>60</v>
      </c>
      <c r="B91" s="7"/>
      <c r="C91" s="12" t="s">
        <v>48</v>
      </c>
      <c r="D91" s="10">
        <v>1</v>
      </c>
      <c r="E91" s="50">
        <v>1000</v>
      </c>
      <c r="F91" s="51">
        <f>D91*E91</f>
        <v>1000</v>
      </c>
      <c r="G91" s="12" t="s">
        <v>99</v>
      </c>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47250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47250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3" zoomScaleNormal="100" workbookViewId="0">
      <selection activeCell="D90" sqref="D9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c r="E64" s="50"/>
      <c r="F64" s="51">
        <f>D64*E64</f>
        <v>0</v>
      </c>
      <c r="G64" s="12"/>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2.8"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47250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47250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Kuesthardt, Martina GIZ</dc:creator>
  <cp:keywords/>
  <dc:description/>
  <cp:lastModifiedBy>Kuesthardt, Martina GIZ</cp:lastModifiedBy>
  <cp:revision/>
  <cp:lastPrinted>2022-08-29T14:32:03Z</cp:lastPrinted>
  <dcterms:created xsi:type="dcterms:W3CDTF">2020-06-06T12:03:03Z</dcterms:created>
  <dcterms:modified xsi:type="dcterms:W3CDTF">2026-05-07T13:52:58Z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